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K:\VIESIEJI PIRKIMAI\VP vidiniai\Konkursai MULTILAB\00.00 ARCHYVAS\2023-11-06 Santaros klinikos 688897 Andrius\"/>
    </mc:Choice>
  </mc:AlternateContent>
  <xr:revisionPtr revIDLastSave="0" documentId="13_ncr:1_{A578C654-061D-493B-848E-4F6A0E8F7FB5}" xr6:coauthVersionLast="47" xr6:coauthVersionMax="47" xr10:uidLastSave="{00000000-0000-0000-0000-000000000000}"/>
  <bookViews>
    <workbookView xWindow="-28920" yWindow="-120" windowWidth="29040" windowHeight="17640" xr2:uid="{51DA055B-4415-4D60-8BAA-54CD384F544E}"/>
  </bookViews>
  <sheets>
    <sheet name="kain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J9" i="1"/>
  <c r="J10" i="1"/>
  <c r="J11" i="1"/>
  <c r="J12" i="1"/>
  <c r="J13" i="1"/>
  <c r="J14" i="1"/>
  <c r="J15" i="1"/>
  <c r="J16" i="1"/>
  <c r="J17" i="1"/>
  <c r="J18" i="1"/>
  <c r="J19" i="1"/>
  <c r="J20" i="1"/>
  <c r="J21" i="1"/>
  <c r="J22" i="1"/>
  <c r="J23" i="1"/>
  <c r="J24" i="1"/>
  <c r="J25" i="1"/>
  <c r="J26" i="1"/>
  <c r="J27" i="1"/>
  <c r="J28" i="1"/>
  <c r="J29" i="1"/>
  <c r="J30" i="1"/>
  <c r="J7" i="1"/>
  <c r="J31" i="1" l="1"/>
  <c r="J33" i="1" s="1"/>
  <c r="J32" i="1" s="1"/>
</calcChain>
</file>

<file path=xl/sharedStrings.xml><?xml version="1.0" encoding="utf-8"?>
<sst xmlns="http://schemas.openxmlformats.org/spreadsheetml/2006/main" count="71" uniqueCount="71">
  <si>
    <t>Eilės Nr.</t>
  </si>
  <si>
    <t>Prekė</t>
  </si>
  <si>
    <t>Maksimalūs įkainiai ir PVM dydis</t>
  </si>
  <si>
    <t>Maksimalus prekių kiekis, vnt.</t>
  </si>
  <si>
    <t>PVM dydis, %</t>
  </si>
  <si>
    <t>PVM, %</t>
  </si>
  <si>
    <t>VIENKARTINĖ KRAUJO PAĖMIMO SISTEMA</t>
  </si>
  <si>
    <t>1.1</t>
  </si>
  <si>
    <t>Vakuuminis mėgintuvėlis su krešėjimo aktyvatoriumi ir atskiriamuoju geliu  serumo tyrimui, 4-6 ml tūrio, 13x100 mm.</t>
  </si>
  <si>
    <t>1.2</t>
  </si>
  <si>
    <t>Vakuuminis mėgintuvėlis su krešėjimo aktyvatoriumi ir atskiriamuoju geliu serumo tyrimui, 7-10 ml tūrio, 13x100 arba 16x100 mm.</t>
  </si>
  <si>
    <t>1.3</t>
  </si>
  <si>
    <t>Vakuuminis mėgintuvėlis su krešėjimo aktyvatoriumi ir atskiriamuoju geliu  serumo tyrimui, 3-4 ml tūrio, 13x75 mm</t>
  </si>
  <si>
    <t>1.4</t>
  </si>
  <si>
    <t>Vakuuminis mėgintuvėlis su krešėjimo aktyvatoriumi ir atskiriamuoju geliu serumo tyrimui, 2,5-3 ml tūrio, 13x75 mm</t>
  </si>
  <si>
    <t>1.5</t>
  </si>
  <si>
    <t>Vakuuminis mėgintuvėlis su krešėjimo sistemos aktyvatoriais be skiriamojo gelio, ne daugiau 2 ml tūrio, 13x75 mm.</t>
  </si>
  <si>
    <t>1.6</t>
  </si>
  <si>
    <t>Vakuuminis mėgintuvėlis su krešėjimo sistemos aktyvatoriais be skiriamojo gelio, 4–5 ml tūrio, 13x75 mm</t>
  </si>
  <si>
    <t>1.7</t>
  </si>
  <si>
    <t>Vakuuminis mėgintuvėlis su antikoaguliantu K2EDTA hematologiniams, imunohematologiniams kraujo tyrimams, 2-4 ml tūrio, 13x75mm.</t>
  </si>
  <si>
    <t>1.8</t>
  </si>
  <si>
    <t>Vakuuminis mėgintuvėlis su K2EDTA ir atskiriamuoju geliu, 8-9 ml tūrio, 16x100 mm.</t>
  </si>
  <si>
    <t>1.9</t>
  </si>
  <si>
    <t>Vakuuminis pediatrinis mėgintuvėlis su antikoaguliantu K2EDTA hematologiniams, imunohematologiniams kraujo tyrimams, ne daugiau 2 ml tūrio, 13x75 mm.</t>
  </si>
  <si>
    <t>1.10</t>
  </si>
  <si>
    <t>Vakuuminis pediatrinis mėgintuvėlis su 3.2% Na-citratu krešėjimo sistemos tyrimams, ne daugiau 2 ml tūrio, 13x75 mm.</t>
  </si>
  <si>
    <t>1.11</t>
  </si>
  <si>
    <t>Vakuuminis mėgintuvėlis su 3.2% Na-citratu krešėjimo sistemos tyrimams, 2,5-4 ml tūrio, 13x75 mm</t>
  </si>
  <si>
    <t>1.12</t>
  </si>
  <si>
    <t>Vakuuminis mėgintuvėlis gliukozės ir/arba laktato koncentracijos tyrimams su natrio fluoridu ir kalio oksalatu arba buferizuotas Na2 EDTA, citrinos rūgšties, natrio citrato ir natrio fluorido užpildas, 2-5 ml tūrio, 13 x 75 mm</t>
  </si>
  <si>
    <t>1.13</t>
  </si>
  <si>
    <t>Vakuuminis mėgintuvėlis alkoholio koncentracijos tyrimams su natrio fluoridu ir antikoaguliantu (oksalatu), 5 - 6 ml tūrio, 13 x 100 mm</t>
  </si>
  <si>
    <t>1.14</t>
  </si>
  <si>
    <t>Vakuuminis mėgintuvėlis gliukozės ir/arba laktato  koncentracijos tyrimams su natrio fluoridu ir kalio oksalatu, 2 - 4 ml tūrio, 13 x 75 mm</t>
  </si>
  <si>
    <t>1.15</t>
  </si>
  <si>
    <t>Vakuuminis mėgintuvėlis su sausu ličio heparinu ir skiriamuoju geliu arba mechaniniu barjeru plazmos tyrimams, 3 - 4 ml tūrio, 13 x 75 mm.</t>
  </si>
  <si>
    <t>1.16</t>
  </si>
  <si>
    <t>Vakuuminis mėgintuvėlis su sausu ličio heparinu, be skiriamojo gelio ir be mechaninio barjero plazmos tyrimams, 4-5 ml tūrio, 13x75 mm.</t>
  </si>
  <si>
    <t>1.17</t>
  </si>
  <si>
    <t>Vakuuminis mėgintuvėlis PGR tyrimui plazmoje su K2EDTA ir  atskiriamuoju geliu, 5-6 ml tūrio, 13x100 mm</t>
  </si>
  <si>
    <t>1.18</t>
  </si>
  <si>
    <t>Vakuuminis mėgintuvėlis PGR tyrimui plazmoje su K2EDTA ir atskiriamuoju geliu, 8-9 ml tūrio, 16x100 mm.</t>
  </si>
  <si>
    <t>1.19</t>
  </si>
  <si>
    <t>Adatos veninio kraujo paėmimui ir mėgintuvėlių laikiklio rinkinys arba adatos veninio kraujo paėmimui ir mėgintuvėlių laikiklio rinkinys su adatos apsauga. Adata 21 G x 1¼ -1½ (adatos ilgis 32-40 mm).</t>
  </si>
  <si>
    <t>1.20</t>
  </si>
  <si>
    <t>Adatos peteliškės su adatos apsauga (smulkių venų punkcijai), Luer adapterio ir mėgintuvėlių laikiklio rinkinys. Adata 23 G x ¾ (0,6 x 19-20 mm). Žarnelės ilgis 180 mm (+/-10 mm).</t>
  </si>
  <si>
    <t>1.21</t>
  </si>
  <si>
    <t>Adatos peteliškės su adatos apsauga (smulkių venų punkcijai), Luer adapterio ir mėgintuvėlių laikiklio rinkinys. Adata 21 G x ¾ (0,8 x 19-20 mm ). Žarnelės ilgis 180 mm (+/- 10 mm).</t>
  </si>
  <si>
    <t>1.22</t>
  </si>
  <si>
    <t>Adata kraujo rinkimui. Adata 21 G x 1¼ -1½ (adatos ilgis 32-40 mm).</t>
  </si>
  <si>
    <t>1.23</t>
  </si>
  <si>
    <t>LUER arba lygiavertis adapteris</t>
  </si>
  <si>
    <t>1.24</t>
  </si>
  <si>
    <t>Adatos laikiklis</t>
  </si>
  <si>
    <t>Bendra pasiūlymo kaina be PVM, Eur</t>
  </si>
  <si>
    <t>Bendra pasiūlymo kaina su PVM, Eur</t>
  </si>
  <si>
    <r>
      <t>Bendra kaina</t>
    </r>
    <r>
      <rPr>
        <b/>
        <sz val="10.5"/>
        <color rgb="FF000000"/>
        <rFont val="Times New Roman"/>
        <family val="1"/>
        <charset val="186"/>
      </rPr>
      <t xml:space="preserve">         be PVM, </t>
    </r>
    <r>
      <rPr>
        <sz val="10.5"/>
        <color rgb="FF000000"/>
        <rFont val="Times New Roman"/>
        <family val="1"/>
        <charset val="186"/>
      </rPr>
      <t>Eur</t>
    </r>
  </si>
  <si>
    <r>
      <t xml:space="preserve">Vnt. Įkainis        </t>
    </r>
    <r>
      <rPr>
        <b/>
        <sz val="10.5"/>
        <color rgb="FF000000"/>
        <rFont val="Times New Roman"/>
        <family val="1"/>
        <charset val="186"/>
      </rPr>
      <t xml:space="preserve">be PVM, </t>
    </r>
    <r>
      <rPr>
        <sz val="10.5"/>
        <color rgb="FF000000"/>
        <rFont val="Times New Roman"/>
        <family val="1"/>
        <charset val="186"/>
      </rPr>
      <t>Eur</t>
    </r>
  </si>
  <si>
    <r>
      <t xml:space="preserve">Vnt. įkainis     </t>
    </r>
    <r>
      <rPr>
        <b/>
        <i/>
        <sz val="10.5"/>
        <color rgb="FF000000"/>
        <rFont val="Times New Roman"/>
        <family val="1"/>
        <charset val="186"/>
      </rPr>
      <t xml:space="preserve">be PVM, </t>
    </r>
    <r>
      <rPr>
        <i/>
        <sz val="10.5"/>
        <color rgb="FF000000"/>
        <rFont val="Times New Roman"/>
        <family val="1"/>
        <charset val="186"/>
      </rPr>
      <t>Eur</t>
    </r>
  </si>
  <si>
    <r>
      <t xml:space="preserve">Mūsų pasiūlymo B dalyje yra nurodytos pasiūlymo A dalyje siūlomų prekių kainos. </t>
    </r>
    <r>
      <rPr>
        <sz val="11"/>
        <color theme="1"/>
        <rFont val="Calibri"/>
        <family val="2"/>
        <charset val="186"/>
        <scheme val="minor"/>
      </rPr>
      <t>Kainos nurodytos šioje lentelėje:</t>
    </r>
  </si>
  <si>
    <t xml:space="preserve">1. Tais atvejais, kai pagal galiojančius teisės aktus tiekėjui nereikia mokėti PVM, jis nurodo priežastis, dėl kurių PVM nemokamas: </t>
  </si>
  <si>
    <t>.............................................</t>
  </si>
  <si>
    <t>2. Prekių vieneto įkainis pateikiamame pasiūlyme turi būti pateikiamas suapvalintas pagal aritmetikos taisykles iki šimtųjų (du skaičiai po kablelio) skaičiaus dalių. Kiekvienos pirkimo dalies poz. suma ir bendra pasiūlymo kaina turi būti išreikšta cento tikslumu (du skaičiai po kablelio).</t>
  </si>
  <si>
    <t>Vadybininkas</t>
  </si>
  <si>
    <t>PVM dydis %</t>
  </si>
  <si>
    <t>PVM suma</t>
  </si>
  <si>
    <t>Gamintojas</t>
  </si>
  <si>
    <t>Prekes kodas</t>
  </si>
  <si>
    <t>APAP</t>
  </si>
  <si>
    <t>5 proc. 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</si>
</sst>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1"/>
      <color theme="1"/>
      <name val="Calibri"/>
      <family val="2"/>
      <charset val="186"/>
      <scheme val="minor"/>
    </font>
    <font>
      <sz val="10.5"/>
      <color rgb="FF000000"/>
      <name val="Times New Roman"/>
      <family val="1"/>
      <charset val="186"/>
    </font>
    <font>
      <sz val="10.5"/>
      <color theme="1"/>
      <name val="Times New Roman"/>
      <family val="1"/>
      <charset val="186"/>
    </font>
    <font>
      <i/>
      <sz val="10.5"/>
      <color rgb="FF000000"/>
      <name val="Times New Roman"/>
      <family val="1"/>
      <charset val="186"/>
    </font>
    <font>
      <b/>
      <sz val="10.5"/>
      <color rgb="FF000000"/>
      <name val="Times New Roman"/>
      <family val="1"/>
      <charset val="186"/>
    </font>
    <font>
      <b/>
      <i/>
      <sz val="10.5"/>
      <color rgb="FF000000"/>
      <name val="Times New Roman"/>
      <family val="1"/>
      <charset val="186"/>
    </font>
    <font>
      <i/>
      <sz val="10"/>
      <color rgb="FF000000"/>
      <name val="Times New Roman"/>
      <family val="1"/>
      <charset val="186"/>
    </font>
    <font>
      <b/>
      <sz val="10.5"/>
      <color theme="1"/>
      <name val="Times New Roman"/>
      <family val="1"/>
      <charset val="186"/>
    </font>
    <font>
      <b/>
      <sz val="12"/>
      <color rgb="FF000000"/>
      <name val="Times New Roman"/>
      <family val="1"/>
      <charset val="186"/>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3" xfId="0" applyFont="1" applyBorder="1" applyAlignment="1">
      <alignment horizontal="center" vertical="center" wrapText="1"/>
    </xf>
    <xf numFmtId="0" fontId="5" fillId="0" borderId="8" xfId="0" applyFont="1" applyBorder="1" applyAlignment="1">
      <alignment vertical="center" wrapText="1"/>
    </xf>
    <xf numFmtId="0" fontId="8" fillId="0" borderId="8" xfId="0" applyFont="1" applyBorder="1" applyAlignment="1">
      <alignment horizontal="center" vertical="center" wrapText="1"/>
    </xf>
    <xf numFmtId="0" fontId="3" fillId="0" borderId="3" xfId="0" applyFont="1" applyBorder="1" applyAlignment="1">
      <alignment vertical="center" wrapText="1"/>
    </xf>
    <xf numFmtId="0" fontId="2" fillId="0" borderId="8" xfId="0" applyFont="1" applyBorder="1" applyAlignment="1">
      <alignment horizontal="center" vertical="center" wrapText="1"/>
    </xf>
    <xf numFmtId="3" fontId="2"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3" fontId="3" fillId="0" borderId="8" xfId="0" applyNumberFormat="1" applyFont="1" applyBorder="1" applyAlignment="1">
      <alignment horizontal="center" vertical="center" wrapText="1"/>
    </xf>
    <xf numFmtId="0" fontId="5" fillId="0" borderId="8" xfId="0" applyFont="1" applyBorder="1" applyAlignment="1">
      <alignment horizontal="right" vertical="center" wrapText="1"/>
    </xf>
    <xf numFmtId="0" fontId="2" fillId="0" borderId="7"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xf numFmtId="0" fontId="8" fillId="0" borderId="7" xfId="0" applyFont="1" applyBorder="1" applyAlignment="1">
      <alignment horizontal="center" vertical="center" wrapText="1"/>
    </xf>
    <xf numFmtId="0" fontId="9" fillId="0" borderId="6" xfId="0" applyFont="1" applyBorder="1" applyAlignment="1">
      <alignment horizontal="center" vertical="center" wrapText="1"/>
    </xf>
    <xf numFmtId="0" fontId="0" fillId="0" borderId="13" xfId="0" applyBorder="1"/>
    <xf numFmtId="0" fontId="0" fillId="0" borderId="14" xfId="0" applyBorder="1"/>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2"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12" xfId="0" applyFont="1" applyBorder="1" applyAlignment="1">
      <alignment horizontal="right" vertical="center" wrapText="1"/>
    </xf>
    <xf numFmtId="0" fontId="5" fillId="0" borderId="9" xfId="0" applyFont="1" applyBorder="1" applyAlignment="1">
      <alignment horizontal="right"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justify" vertical="center"/>
    </xf>
    <xf numFmtId="0" fontId="3" fillId="0" borderId="9" xfId="0" applyFont="1" applyBorder="1" applyAlignment="1">
      <alignment horizontal="justify" vertical="center"/>
    </xf>
    <xf numFmtId="0" fontId="3" fillId="0" borderId="4" xfId="0" applyFont="1" applyBorder="1" applyAlignment="1">
      <alignment horizontal="justify" vertical="center"/>
    </xf>
    <xf numFmtId="0" fontId="0" fillId="0" borderId="0" xfId="0" applyAlignment="1">
      <alignment horizontal="left" vertical="top" wrapText="1"/>
    </xf>
    <xf numFmtId="0" fontId="3" fillId="0" borderId="12"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vertical="center" wrapText="1"/>
    </xf>
    <xf numFmtId="0" fontId="2" fillId="0" borderId="13" xfId="0" applyFont="1" applyBorder="1" applyAlignment="1">
      <alignment horizontal="center" vertical="center" wrapText="1"/>
    </xf>
    <xf numFmtId="0" fontId="8"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EB0D4-7440-419E-A537-90B13299F978}">
  <dimension ref="A2:O37"/>
  <sheetViews>
    <sheetView tabSelected="1" topLeftCell="A4" zoomScaleNormal="100" workbookViewId="0">
      <selection activeCell="B4" sqref="B4:D5"/>
    </sheetView>
  </sheetViews>
  <sheetFormatPr defaultRowHeight="15" x14ac:dyDescent="0.25"/>
  <cols>
    <col min="2" max="2" width="25.5703125" customWidth="1"/>
    <col min="3" max="3" width="23.5703125" customWidth="1"/>
    <col min="4" max="4" width="34" customWidth="1"/>
    <col min="5" max="5" width="14" customWidth="1"/>
    <col min="6" max="6" width="14.5703125" customWidth="1"/>
    <col min="7" max="7" width="15" customWidth="1"/>
    <col min="8" max="8" width="15.42578125" customWidth="1"/>
    <col min="9" max="9" width="14" customWidth="1"/>
    <col min="10" max="10" width="17.42578125" customWidth="1"/>
    <col min="11" max="11" width="14.7109375" hidden="1" customWidth="1"/>
    <col min="12" max="12" width="15.28515625" hidden="1" customWidth="1"/>
    <col min="13" max="13" width="11.5703125" hidden="1" customWidth="1"/>
    <col min="14" max="14" width="15.85546875" hidden="1" customWidth="1"/>
    <col min="15" max="15" width="21.85546875" hidden="1" customWidth="1"/>
  </cols>
  <sheetData>
    <row r="2" spans="1:15" x14ac:dyDescent="0.25">
      <c r="A2" s="13" t="s">
        <v>60</v>
      </c>
    </row>
    <row r="3" spans="1:15" ht="15.75" thickBot="1" x14ac:dyDescent="0.3"/>
    <row r="4" spans="1:15" ht="35.25" customHeight="1" thickBot="1" x14ac:dyDescent="0.3">
      <c r="A4" s="19" t="s">
        <v>0</v>
      </c>
      <c r="B4" s="21" t="s">
        <v>1</v>
      </c>
      <c r="C4" s="22"/>
      <c r="D4" s="23"/>
      <c r="E4" s="27" t="s">
        <v>2</v>
      </c>
      <c r="F4" s="28"/>
      <c r="G4" s="19" t="s">
        <v>3</v>
      </c>
      <c r="H4" s="19" t="s">
        <v>58</v>
      </c>
      <c r="I4" s="21" t="s">
        <v>4</v>
      </c>
      <c r="J4" s="44" t="s">
        <v>57</v>
      </c>
    </row>
    <row r="5" spans="1:15" ht="32.25" thickBot="1" x14ac:dyDescent="0.3">
      <c r="A5" s="20"/>
      <c r="B5" s="24"/>
      <c r="C5" s="25"/>
      <c r="D5" s="26"/>
      <c r="E5" s="11" t="s">
        <v>59</v>
      </c>
      <c r="F5" s="12" t="s">
        <v>5</v>
      </c>
      <c r="G5" s="20"/>
      <c r="H5" s="20"/>
      <c r="I5" s="24"/>
      <c r="J5" s="44"/>
      <c r="K5" s="15" t="s">
        <v>64</v>
      </c>
      <c r="L5" s="15" t="s">
        <v>65</v>
      </c>
      <c r="M5" s="15" t="s">
        <v>66</v>
      </c>
      <c r="N5" s="15" t="s">
        <v>67</v>
      </c>
      <c r="O5" s="15" t="s">
        <v>68</v>
      </c>
    </row>
    <row r="6" spans="1:15" ht="27" customHeight="1" thickBot="1" x14ac:dyDescent="0.3">
      <c r="A6" s="1">
        <v>1</v>
      </c>
      <c r="B6" s="34" t="s">
        <v>6</v>
      </c>
      <c r="C6" s="35"/>
      <c r="D6" s="36"/>
      <c r="E6" s="2"/>
      <c r="F6" s="3"/>
      <c r="G6" s="3"/>
      <c r="H6" s="3"/>
      <c r="I6" s="14"/>
      <c r="J6" s="45"/>
      <c r="K6" s="17"/>
      <c r="L6" s="16"/>
      <c r="M6" s="16"/>
      <c r="N6" s="16"/>
      <c r="O6" s="16"/>
    </row>
    <row r="7" spans="1:15" ht="67.5" customHeight="1" thickBot="1" x14ac:dyDescent="0.3">
      <c r="A7" s="4" t="s">
        <v>7</v>
      </c>
      <c r="B7" s="37" t="s">
        <v>8</v>
      </c>
      <c r="C7" s="38"/>
      <c r="D7" s="39"/>
      <c r="E7" s="5">
        <v>0.22</v>
      </c>
      <c r="F7" s="5">
        <v>5</v>
      </c>
      <c r="G7" s="6">
        <v>94000</v>
      </c>
      <c r="H7" s="5">
        <v>0.13</v>
      </c>
      <c r="I7" s="10">
        <v>5</v>
      </c>
      <c r="J7" s="46">
        <f>H7*G7</f>
        <v>12220</v>
      </c>
      <c r="K7" s="17" t="s">
        <v>69</v>
      </c>
      <c r="L7" s="16"/>
      <c r="M7" s="16"/>
      <c r="N7" s="16"/>
      <c r="O7" s="16"/>
    </row>
    <row r="8" spans="1:15" ht="67.5" customHeight="1" thickBot="1" x14ac:dyDescent="0.3">
      <c r="A8" s="4" t="s">
        <v>9</v>
      </c>
      <c r="B8" s="29" t="s">
        <v>10</v>
      </c>
      <c r="C8" s="30"/>
      <c r="D8" s="31"/>
      <c r="E8" s="5">
        <v>0.24</v>
      </c>
      <c r="F8" s="5">
        <v>5</v>
      </c>
      <c r="G8" s="6">
        <v>48000</v>
      </c>
      <c r="H8" s="5">
        <v>0.13500000000000001</v>
      </c>
      <c r="I8" s="10">
        <v>5</v>
      </c>
      <c r="J8" s="46">
        <f t="shared" ref="J8:J30" si="0">H8*G8</f>
        <v>6480</v>
      </c>
      <c r="K8" s="17"/>
      <c r="L8" s="16"/>
      <c r="M8" s="16"/>
      <c r="N8" s="16"/>
      <c r="O8" s="16"/>
    </row>
    <row r="9" spans="1:15" ht="54" customHeight="1" thickBot="1" x14ac:dyDescent="0.3">
      <c r="A9" s="4" t="s">
        <v>11</v>
      </c>
      <c r="B9" s="29" t="s">
        <v>12</v>
      </c>
      <c r="C9" s="30"/>
      <c r="D9" s="31"/>
      <c r="E9" s="5">
        <v>0.22</v>
      </c>
      <c r="F9" s="5">
        <v>5</v>
      </c>
      <c r="G9" s="6">
        <v>280000</v>
      </c>
      <c r="H9" s="5">
        <v>0.13</v>
      </c>
      <c r="I9" s="10">
        <v>5</v>
      </c>
      <c r="J9" s="46">
        <f t="shared" si="0"/>
        <v>36400</v>
      </c>
      <c r="K9" s="17"/>
      <c r="L9" s="16"/>
      <c r="M9" s="16"/>
      <c r="N9" s="16"/>
      <c r="O9" s="16"/>
    </row>
    <row r="10" spans="1:15" ht="67.5" customHeight="1" thickBot="1" x14ac:dyDescent="0.3">
      <c r="A10" s="4" t="s">
        <v>13</v>
      </c>
      <c r="B10" s="29" t="s">
        <v>14</v>
      </c>
      <c r="C10" s="30"/>
      <c r="D10" s="31"/>
      <c r="E10" s="5">
        <v>0.24</v>
      </c>
      <c r="F10" s="5">
        <v>5</v>
      </c>
      <c r="G10" s="6">
        <v>5000</v>
      </c>
      <c r="H10" s="5">
        <v>0.13</v>
      </c>
      <c r="I10" s="10">
        <v>5</v>
      </c>
      <c r="J10" s="46">
        <f t="shared" si="0"/>
        <v>650</v>
      </c>
      <c r="K10" s="17"/>
      <c r="L10" s="16"/>
      <c r="M10" s="16"/>
      <c r="N10" s="16"/>
      <c r="O10" s="16"/>
    </row>
    <row r="11" spans="1:15" ht="54" customHeight="1" thickBot="1" x14ac:dyDescent="0.3">
      <c r="A11" s="4" t="s">
        <v>15</v>
      </c>
      <c r="B11" s="29" t="s">
        <v>16</v>
      </c>
      <c r="C11" s="30"/>
      <c r="D11" s="31"/>
      <c r="E11" s="5">
        <v>0.15</v>
      </c>
      <c r="F11" s="5">
        <v>5</v>
      </c>
      <c r="G11" s="6">
        <v>1500</v>
      </c>
      <c r="H11" s="5">
        <v>0.13</v>
      </c>
      <c r="I11" s="10">
        <v>5</v>
      </c>
      <c r="J11" s="46">
        <f t="shared" si="0"/>
        <v>195</v>
      </c>
      <c r="K11" s="17"/>
      <c r="L11" s="16"/>
      <c r="M11" s="16"/>
      <c r="N11" s="16"/>
      <c r="O11" s="16"/>
    </row>
    <row r="12" spans="1:15" ht="54" customHeight="1" thickBot="1" x14ac:dyDescent="0.3">
      <c r="A12" s="4" t="s">
        <v>17</v>
      </c>
      <c r="B12" s="29" t="s">
        <v>18</v>
      </c>
      <c r="C12" s="30"/>
      <c r="D12" s="31"/>
      <c r="E12" s="5">
        <v>0.15</v>
      </c>
      <c r="F12" s="5">
        <v>5</v>
      </c>
      <c r="G12" s="6">
        <v>9200</v>
      </c>
      <c r="H12" s="5">
        <v>0.13</v>
      </c>
      <c r="I12" s="10">
        <v>5</v>
      </c>
      <c r="J12" s="46">
        <f t="shared" si="0"/>
        <v>1196</v>
      </c>
      <c r="K12" s="17"/>
      <c r="L12" s="16"/>
      <c r="M12" s="16"/>
      <c r="N12" s="16"/>
      <c r="O12" s="16"/>
    </row>
    <row r="13" spans="1:15" ht="81" customHeight="1" thickBot="1" x14ac:dyDescent="0.3">
      <c r="A13" s="4" t="s">
        <v>19</v>
      </c>
      <c r="B13" s="29" t="s">
        <v>20</v>
      </c>
      <c r="C13" s="30"/>
      <c r="D13" s="31"/>
      <c r="E13" s="5">
        <v>0.14000000000000001</v>
      </c>
      <c r="F13" s="5">
        <v>5</v>
      </c>
      <c r="G13" s="6">
        <v>420000</v>
      </c>
      <c r="H13" s="5">
        <v>9.5000000000000001E-2</v>
      </c>
      <c r="I13" s="10">
        <v>5</v>
      </c>
      <c r="J13" s="46">
        <f t="shared" si="0"/>
        <v>39900</v>
      </c>
      <c r="K13" s="17"/>
      <c r="L13" s="16"/>
      <c r="M13" s="16"/>
      <c r="N13" s="16"/>
      <c r="O13" s="16"/>
    </row>
    <row r="14" spans="1:15" ht="40.5" customHeight="1" thickBot="1" x14ac:dyDescent="0.3">
      <c r="A14" s="4" t="s">
        <v>21</v>
      </c>
      <c r="B14" s="29" t="s">
        <v>22</v>
      </c>
      <c r="C14" s="30"/>
      <c r="D14" s="31"/>
      <c r="E14" s="5">
        <v>0.17</v>
      </c>
      <c r="F14" s="5">
        <v>5</v>
      </c>
      <c r="G14" s="6">
        <v>4400</v>
      </c>
      <c r="H14" s="5">
        <v>0.17</v>
      </c>
      <c r="I14" s="10">
        <v>5</v>
      </c>
      <c r="J14" s="46">
        <f t="shared" si="0"/>
        <v>748</v>
      </c>
      <c r="K14" s="17"/>
      <c r="L14" s="16"/>
      <c r="M14" s="16"/>
      <c r="N14" s="16"/>
      <c r="O14" s="16"/>
    </row>
    <row r="15" spans="1:15" ht="81" customHeight="1" thickBot="1" x14ac:dyDescent="0.3">
      <c r="A15" s="4" t="s">
        <v>23</v>
      </c>
      <c r="B15" s="29" t="s">
        <v>24</v>
      </c>
      <c r="C15" s="30"/>
      <c r="D15" s="31"/>
      <c r="E15" s="5">
        <v>0.14000000000000001</v>
      </c>
      <c r="F15" s="5">
        <v>5</v>
      </c>
      <c r="G15" s="6">
        <v>5400</v>
      </c>
      <c r="H15" s="5">
        <v>0.11</v>
      </c>
      <c r="I15" s="10">
        <v>5</v>
      </c>
      <c r="J15" s="46">
        <f t="shared" si="0"/>
        <v>594</v>
      </c>
      <c r="K15" s="17"/>
      <c r="L15" s="16"/>
      <c r="M15" s="16"/>
      <c r="N15" s="16"/>
      <c r="O15" s="16"/>
    </row>
    <row r="16" spans="1:15" ht="54" customHeight="1" thickBot="1" x14ac:dyDescent="0.3">
      <c r="A16" s="4" t="s">
        <v>25</v>
      </c>
      <c r="B16" s="29" t="s">
        <v>26</v>
      </c>
      <c r="C16" s="30"/>
      <c r="D16" s="31"/>
      <c r="E16" s="5">
        <v>0.18</v>
      </c>
      <c r="F16" s="5">
        <v>5</v>
      </c>
      <c r="G16" s="6">
        <v>2400</v>
      </c>
      <c r="H16" s="5">
        <v>0.16</v>
      </c>
      <c r="I16" s="10">
        <v>5</v>
      </c>
      <c r="J16" s="46">
        <f t="shared" si="0"/>
        <v>384</v>
      </c>
      <c r="K16" s="17"/>
      <c r="L16" s="16"/>
      <c r="M16" s="16"/>
      <c r="N16" s="16"/>
      <c r="O16" s="16"/>
    </row>
    <row r="17" spans="1:15" ht="54" customHeight="1" thickBot="1" x14ac:dyDescent="0.3">
      <c r="A17" s="4" t="s">
        <v>27</v>
      </c>
      <c r="B17" s="29" t="s">
        <v>28</v>
      </c>
      <c r="C17" s="30"/>
      <c r="D17" s="31"/>
      <c r="E17" s="5">
        <v>0.18</v>
      </c>
      <c r="F17" s="5">
        <v>5</v>
      </c>
      <c r="G17" s="6">
        <v>100000</v>
      </c>
      <c r="H17" s="5">
        <v>0.14000000000000001</v>
      </c>
      <c r="I17" s="10">
        <v>5</v>
      </c>
      <c r="J17" s="46">
        <f t="shared" si="0"/>
        <v>14000.000000000002</v>
      </c>
      <c r="K17" s="17"/>
      <c r="L17" s="16"/>
      <c r="M17" s="16"/>
      <c r="N17" s="16"/>
      <c r="O17" s="16"/>
    </row>
    <row r="18" spans="1:15" ht="108" customHeight="1" thickBot="1" x14ac:dyDescent="0.3">
      <c r="A18" s="4" t="s">
        <v>29</v>
      </c>
      <c r="B18" s="29" t="s">
        <v>30</v>
      </c>
      <c r="C18" s="30"/>
      <c r="D18" s="31"/>
      <c r="E18" s="5">
        <v>0.22</v>
      </c>
      <c r="F18" s="5">
        <v>5</v>
      </c>
      <c r="G18" s="6">
        <v>4800</v>
      </c>
      <c r="H18" s="5">
        <v>0.14000000000000001</v>
      </c>
      <c r="I18" s="10">
        <v>5</v>
      </c>
      <c r="J18" s="46">
        <f t="shared" si="0"/>
        <v>672.00000000000011</v>
      </c>
      <c r="K18" s="17"/>
      <c r="L18" s="16"/>
      <c r="M18" s="16"/>
      <c r="N18" s="16"/>
      <c r="O18" s="16"/>
    </row>
    <row r="19" spans="1:15" ht="67.5" customHeight="1" thickBot="1" x14ac:dyDescent="0.3">
      <c r="A19" s="4" t="s">
        <v>31</v>
      </c>
      <c r="B19" s="29" t="s">
        <v>32</v>
      </c>
      <c r="C19" s="30"/>
      <c r="D19" s="31"/>
      <c r="E19" s="7">
        <v>0.23</v>
      </c>
      <c r="F19" s="7">
        <v>5</v>
      </c>
      <c r="G19" s="7">
        <v>100</v>
      </c>
      <c r="H19" s="7">
        <v>0.15</v>
      </c>
      <c r="I19" s="18">
        <v>5</v>
      </c>
      <c r="J19" s="46">
        <f t="shared" si="0"/>
        <v>15</v>
      </c>
      <c r="K19" s="17"/>
      <c r="L19" s="16"/>
      <c r="M19" s="16"/>
      <c r="N19" s="16"/>
      <c r="O19" s="16"/>
    </row>
    <row r="20" spans="1:15" ht="67.5" customHeight="1" thickBot="1" x14ac:dyDescent="0.3">
      <c r="A20" s="4" t="s">
        <v>33</v>
      </c>
      <c r="B20" s="29" t="s">
        <v>34</v>
      </c>
      <c r="C20" s="30"/>
      <c r="D20" s="31"/>
      <c r="E20" s="5">
        <v>0.22</v>
      </c>
      <c r="F20" s="5">
        <v>5</v>
      </c>
      <c r="G20" s="5">
        <v>100</v>
      </c>
      <c r="H20" s="5">
        <v>0.15</v>
      </c>
      <c r="I20" s="10">
        <v>5</v>
      </c>
      <c r="J20" s="46">
        <f t="shared" si="0"/>
        <v>15</v>
      </c>
      <c r="K20" s="17"/>
      <c r="L20" s="16"/>
      <c r="M20" s="16"/>
      <c r="N20" s="16"/>
      <c r="O20" s="16"/>
    </row>
    <row r="21" spans="1:15" ht="81" customHeight="1" thickBot="1" x14ac:dyDescent="0.3">
      <c r="A21" s="4" t="s">
        <v>35</v>
      </c>
      <c r="B21" s="29" t="s">
        <v>36</v>
      </c>
      <c r="C21" s="30"/>
      <c r="D21" s="31"/>
      <c r="E21" s="5">
        <v>0.33</v>
      </c>
      <c r="F21" s="5">
        <v>5</v>
      </c>
      <c r="G21" s="5">
        <v>500</v>
      </c>
      <c r="H21" s="5">
        <v>0.15</v>
      </c>
      <c r="I21" s="10">
        <v>5</v>
      </c>
      <c r="J21" s="46">
        <f t="shared" si="0"/>
        <v>75</v>
      </c>
      <c r="K21" s="17"/>
      <c r="L21" s="16"/>
      <c r="M21" s="16"/>
      <c r="N21" s="16"/>
      <c r="O21" s="16"/>
    </row>
    <row r="22" spans="1:15" ht="67.5" customHeight="1" thickBot="1" x14ac:dyDescent="0.3">
      <c r="A22" s="4" t="s">
        <v>37</v>
      </c>
      <c r="B22" s="29" t="s">
        <v>38</v>
      </c>
      <c r="C22" s="30"/>
      <c r="D22" s="31"/>
      <c r="E22" s="5">
        <v>0.18</v>
      </c>
      <c r="F22" s="5">
        <v>5</v>
      </c>
      <c r="G22" s="6">
        <v>20000</v>
      </c>
      <c r="H22" s="5">
        <v>0.13</v>
      </c>
      <c r="I22" s="10">
        <v>5</v>
      </c>
      <c r="J22" s="46">
        <f t="shared" si="0"/>
        <v>2600</v>
      </c>
      <c r="K22" s="17"/>
      <c r="L22" s="16"/>
      <c r="M22" s="16"/>
      <c r="N22" s="16"/>
      <c r="O22" s="16"/>
    </row>
    <row r="23" spans="1:15" ht="54" customHeight="1" thickBot="1" x14ac:dyDescent="0.3">
      <c r="A23" s="4" t="s">
        <v>39</v>
      </c>
      <c r="B23" s="29" t="s">
        <v>40</v>
      </c>
      <c r="C23" s="30"/>
      <c r="D23" s="31"/>
      <c r="E23" s="7">
        <v>0.35</v>
      </c>
      <c r="F23" s="7">
        <v>5</v>
      </c>
      <c r="G23" s="8">
        <v>13400</v>
      </c>
      <c r="H23" s="7">
        <v>0.28000000000000003</v>
      </c>
      <c r="I23" s="18">
        <v>5</v>
      </c>
      <c r="J23" s="46">
        <f t="shared" si="0"/>
        <v>3752.0000000000005</v>
      </c>
      <c r="K23" s="17"/>
      <c r="L23" s="16"/>
      <c r="M23" s="16"/>
      <c r="N23" s="16"/>
      <c r="O23" s="16"/>
    </row>
    <row r="24" spans="1:15" ht="54" customHeight="1" thickBot="1" x14ac:dyDescent="0.3">
      <c r="A24" s="4" t="s">
        <v>41</v>
      </c>
      <c r="B24" s="29" t="s">
        <v>42</v>
      </c>
      <c r="C24" s="30"/>
      <c r="D24" s="31"/>
      <c r="E24" s="7">
        <v>0.36</v>
      </c>
      <c r="F24" s="7">
        <v>5</v>
      </c>
      <c r="G24" s="8">
        <v>1200</v>
      </c>
      <c r="H24" s="7">
        <v>0.28000000000000003</v>
      </c>
      <c r="I24" s="18">
        <v>5</v>
      </c>
      <c r="J24" s="46">
        <f t="shared" si="0"/>
        <v>336.00000000000006</v>
      </c>
      <c r="K24" s="17"/>
      <c r="L24" s="16"/>
      <c r="M24" s="16"/>
      <c r="N24" s="16"/>
      <c r="O24" s="16"/>
    </row>
    <row r="25" spans="1:15" ht="94.5" customHeight="1" thickBot="1" x14ac:dyDescent="0.3">
      <c r="A25" s="4" t="s">
        <v>43</v>
      </c>
      <c r="B25" s="29" t="s">
        <v>44</v>
      </c>
      <c r="C25" s="30"/>
      <c r="D25" s="31"/>
      <c r="E25" s="5">
        <v>0.24</v>
      </c>
      <c r="F25" s="5">
        <v>5</v>
      </c>
      <c r="G25" s="6">
        <v>15500</v>
      </c>
      <c r="H25" s="5">
        <v>0.18</v>
      </c>
      <c r="I25" s="10">
        <v>5</v>
      </c>
      <c r="J25" s="46">
        <f t="shared" si="0"/>
        <v>2790</v>
      </c>
      <c r="K25" s="17"/>
      <c r="L25" s="16"/>
      <c r="M25" s="16"/>
      <c r="N25" s="16"/>
      <c r="O25" s="16"/>
    </row>
    <row r="26" spans="1:15" ht="94.5" customHeight="1" thickBot="1" x14ac:dyDescent="0.3">
      <c r="A26" s="4" t="s">
        <v>45</v>
      </c>
      <c r="B26" s="29" t="s">
        <v>46</v>
      </c>
      <c r="C26" s="30"/>
      <c r="D26" s="31"/>
      <c r="E26" s="5">
        <v>0.47</v>
      </c>
      <c r="F26" s="5">
        <v>5</v>
      </c>
      <c r="G26" s="6">
        <v>6000</v>
      </c>
      <c r="H26" s="5">
        <v>0.38</v>
      </c>
      <c r="I26" s="10">
        <v>5</v>
      </c>
      <c r="J26" s="46">
        <f t="shared" si="0"/>
        <v>2280</v>
      </c>
      <c r="K26" s="17"/>
      <c r="L26" s="16"/>
      <c r="M26" s="16"/>
      <c r="N26" s="16"/>
      <c r="O26" s="16"/>
    </row>
    <row r="27" spans="1:15" ht="94.5" customHeight="1" thickBot="1" x14ac:dyDescent="0.3">
      <c r="A27" s="4" t="s">
        <v>47</v>
      </c>
      <c r="B27" s="29" t="s">
        <v>48</v>
      </c>
      <c r="C27" s="30"/>
      <c r="D27" s="31"/>
      <c r="E27" s="5">
        <v>0.47</v>
      </c>
      <c r="F27" s="5">
        <v>5</v>
      </c>
      <c r="G27" s="6">
        <v>30000</v>
      </c>
      <c r="H27" s="5">
        <v>0.38</v>
      </c>
      <c r="I27" s="10">
        <v>5</v>
      </c>
      <c r="J27" s="46">
        <f t="shared" si="0"/>
        <v>11400</v>
      </c>
      <c r="K27" s="17"/>
      <c r="L27" s="16"/>
      <c r="M27" s="16"/>
      <c r="N27" s="16"/>
      <c r="O27" s="16"/>
    </row>
    <row r="28" spans="1:15" ht="40.5" customHeight="1" thickBot="1" x14ac:dyDescent="0.3">
      <c r="A28" s="4" t="s">
        <v>49</v>
      </c>
      <c r="B28" s="29" t="s">
        <v>50</v>
      </c>
      <c r="C28" s="30"/>
      <c r="D28" s="31"/>
      <c r="E28" s="5">
        <v>0.14000000000000001</v>
      </c>
      <c r="F28" s="5">
        <v>5</v>
      </c>
      <c r="G28" s="6">
        <v>223000</v>
      </c>
      <c r="H28" s="5">
        <v>0.115</v>
      </c>
      <c r="I28" s="10">
        <v>5</v>
      </c>
      <c r="J28" s="46">
        <f t="shared" si="0"/>
        <v>25645</v>
      </c>
      <c r="K28" s="17"/>
      <c r="L28" s="16"/>
      <c r="M28" s="16"/>
      <c r="N28" s="16"/>
      <c r="O28" s="16"/>
    </row>
    <row r="29" spans="1:15" ht="15.75" thickBot="1" x14ac:dyDescent="0.3">
      <c r="A29" s="4" t="s">
        <v>51</v>
      </c>
      <c r="B29" s="41" t="s">
        <v>52</v>
      </c>
      <c r="C29" s="42"/>
      <c r="D29" s="43"/>
      <c r="E29" s="5">
        <v>0.19</v>
      </c>
      <c r="F29" s="5">
        <v>5</v>
      </c>
      <c r="G29" s="6">
        <v>120000</v>
      </c>
      <c r="H29" s="5">
        <v>0.09</v>
      </c>
      <c r="I29" s="10">
        <v>5</v>
      </c>
      <c r="J29" s="46">
        <f t="shared" si="0"/>
        <v>10800</v>
      </c>
      <c r="K29" s="17"/>
      <c r="L29" s="16"/>
      <c r="M29" s="16"/>
      <c r="N29" s="16"/>
      <c r="O29" s="16"/>
    </row>
    <row r="30" spans="1:15" ht="15.75" thickBot="1" x14ac:dyDescent="0.3">
      <c r="A30" s="4" t="s">
        <v>53</v>
      </c>
      <c r="B30" s="41" t="s">
        <v>54</v>
      </c>
      <c r="C30" s="42"/>
      <c r="D30" s="43"/>
      <c r="E30" s="5">
        <v>0.05</v>
      </c>
      <c r="F30" s="5">
        <v>5</v>
      </c>
      <c r="G30" s="6">
        <v>131600</v>
      </c>
      <c r="H30" s="5">
        <v>3.1E-2</v>
      </c>
      <c r="I30" s="10">
        <v>5</v>
      </c>
      <c r="J30" s="46">
        <f t="shared" si="0"/>
        <v>4079.6</v>
      </c>
      <c r="K30" s="17"/>
      <c r="L30" s="16"/>
      <c r="M30" s="16"/>
      <c r="N30" s="16"/>
      <c r="O30" s="16"/>
    </row>
    <row r="31" spans="1:15" ht="21" customHeight="1" thickBot="1" x14ac:dyDescent="0.3">
      <c r="A31" s="4"/>
      <c r="B31" s="9"/>
      <c r="C31" s="9"/>
      <c r="D31" s="32" t="s">
        <v>55</v>
      </c>
      <c r="E31" s="33"/>
      <c r="F31" s="33"/>
      <c r="G31" s="33"/>
      <c r="H31" s="33"/>
      <c r="I31" s="33"/>
      <c r="J31" s="47">
        <f>SUM(J7:J30)</f>
        <v>177226.6</v>
      </c>
      <c r="K31" s="17"/>
      <c r="L31" s="16"/>
      <c r="M31" s="16"/>
      <c r="N31" s="16"/>
      <c r="O31" s="16"/>
    </row>
    <row r="32" spans="1:15" ht="15.75" thickBot="1" x14ac:dyDescent="0.3">
      <c r="A32" s="4"/>
      <c r="B32" s="9"/>
      <c r="C32" s="9"/>
      <c r="D32" s="32" t="s">
        <v>70</v>
      </c>
      <c r="E32" s="33"/>
      <c r="F32" s="33"/>
      <c r="G32" s="33"/>
      <c r="H32" s="33"/>
      <c r="I32" s="33"/>
      <c r="J32" s="46">
        <f>J33-J31</f>
        <v>8861.3300000000163</v>
      </c>
      <c r="K32" s="17"/>
      <c r="L32" s="16"/>
      <c r="M32" s="16"/>
      <c r="N32" s="16"/>
      <c r="O32" s="16"/>
    </row>
    <row r="33" spans="1:15" ht="15.75" thickBot="1" x14ac:dyDescent="0.3">
      <c r="A33" s="4"/>
      <c r="B33" s="9"/>
      <c r="C33" s="9"/>
      <c r="D33" s="32" t="s">
        <v>56</v>
      </c>
      <c r="E33" s="33"/>
      <c r="F33" s="33"/>
      <c r="G33" s="33"/>
      <c r="H33" s="33"/>
      <c r="I33" s="33"/>
      <c r="J33" s="47">
        <f>J31*1.05</f>
        <v>186087.93000000002</v>
      </c>
      <c r="K33" s="17"/>
      <c r="L33" s="16"/>
      <c r="M33" s="16"/>
      <c r="N33" s="16"/>
      <c r="O33" s="16"/>
    </row>
    <row r="35" spans="1:15" x14ac:dyDescent="0.25">
      <c r="A35" t="s">
        <v>61</v>
      </c>
    </row>
    <row r="36" spans="1:15" x14ac:dyDescent="0.25">
      <c r="A36" t="s">
        <v>62</v>
      </c>
    </row>
    <row r="37" spans="1:15" ht="31.5" customHeight="1" x14ac:dyDescent="0.25">
      <c r="A37" s="40" t="s">
        <v>63</v>
      </c>
      <c r="B37" s="40"/>
      <c r="C37" s="40"/>
      <c r="D37" s="40"/>
      <c r="E37" s="40"/>
      <c r="F37" s="40"/>
      <c r="G37" s="40"/>
      <c r="H37" s="40"/>
      <c r="I37" s="40"/>
      <c r="J37" s="40"/>
    </row>
  </sheetData>
  <mergeCells count="36">
    <mergeCell ref="J4:J5"/>
    <mergeCell ref="A37:J37"/>
    <mergeCell ref="B26:D26"/>
    <mergeCell ref="B27:D27"/>
    <mergeCell ref="B28:D28"/>
    <mergeCell ref="B29:D29"/>
    <mergeCell ref="B30:D30"/>
    <mergeCell ref="D31:I31"/>
    <mergeCell ref="B18:D18"/>
    <mergeCell ref="B19:D19"/>
    <mergeCell ref="B20:D20"/>
    <mergeCell ref="B21:D21"/>
    <mergeCell ref="B22:D22"/>
    <mergeCell ref="B11:D11"/>
    <mergeCell ref="B12:D12"/>
    <mergeCell ref="B13:D13"/>
    <mergeCell ref="D32:I32"/>
    <mergeCell ref="D33:I33"/>
    <mergeCell ref="I4:I5"/>
    <mergeCell ref="B6:D6"/>
    <mergeCell ref="B7:D7"/>
    <mergeCell ref="B8:D8"/>
    <mergeCell ref="B9:D9"/>
    <mergeCell ref="H4:H5"/>
    <mergeCell ref="B24:D24"/>
    <mergeCell ref="B25:D25"/>
    <mergeCell ref="B14:D14"/>
    <mergeCell ref="B15:D15"/>
    <mergeCell ref="B16:D16"/>
    <mergeCell ref="B17:D17"/>
    <mergeCell ref="B23:D23"/>
    <mergeCell ref="A4:A5"/>
    <mergeCell ref="B4:D5"/>
    <mergeCell ref="E4:F4"/>
    <mergeCell ref="G4:G5"/>
    <mergeCell ref="B10:D10"/>
  </mergeCells>
  <pageMargins left="0.7" right="0.7" top="0.75" bottom="0.75" header="0.3" footer="0.3"/>
  <pageSetup paperSize="9"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kaina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Pušinskienė</dc:creator>
  <cp:lastModifiedBy>Kristina Pušinskienė</cp:lastModifiedBy>
  <dcterms:created xsi:type="dcterms:W3CDTF">2023-10-11T05:58:49Z</dcterms:created>
  <dcterms:modified xsi:type="dcterms:W3CDTF">2023-11-06T05:23:56Z</dcterms:modified>
</cp:coreProperties>
</file>